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55" windowHeight="8700" tabRatio="740"/>
  </bookViews>
  <sheets>
    <sheet name="Лист3" sheetId="5" r:id="rId1"/>
    <sheet name="Лист1" sheetId="3" r:id="rId2"/>
    <sheet name="Лист2" sheetId="4" r:id="rId3"/>
  </sheets>
  <definedNames>
    <definedName name="_xlnm.Print_Area" localSheetId="1">Лист1!$A$1:$F$27</definedName>
  </definedNames>
  <calcPr calcId="125725"/>
</workbook>
</file>

<file path=xl/calcChain.xml><?xml version="1.0" encoding="utf-8"?>
<calcChain xmlns="http://schemas.openxmlformats.org/spreadsheetml/2006/main">
  <c r="E16" i="5"/>
  <c r="E10"/>
  <c r="E27" i="3"/>
  <c r="E7"/>
  <c r="E10"/>
</calcChain>
</file>

<file path=xl/sharedStrings.xml><?xml version="1.0" encoding="utf-8"?>
<sst xmlns="http://schemas.openxmlformats.org/spreadsheetml/2006/main" count="66" uniqueCount="43">
  <si>
    <t>Сума</t>
  </si>
  <si>
    <t xml:space="preserve"> Примітка</t>
  </si>
  <si>
    <t xml:space="preserve"> </t>
  </si>
  <si>
    <t>КТКВ</t>
  </si>
  <si>
    <t>Назва КТКВ</t>
  </si>
  <si>
    <t>КЕКВ</t>
  </si>
  <si>
    <t>Назва КЕКВ</t>
  </si>
  <si>
    <t>Загальний  фонд</t>
  </si>
  <si>
    <t>грн</t>
  </si>
  <si>
    <t>ДОХОДИ</t>
  </si>
  <si>
    <t>Код БКД</t>
  </si>
  <si>
    <t>Назва</t>
  </si>
  <si>
    <t>Інші субвенції з місцевого бюджету</t>
  </si>
  <si>
    <t>в тому числі:</t>
  </si>
  <si>
    <t>Разом:</t>
  </si>
  <si>
    <t xml:space="preserve">Уточнення бюджету Павлоградської міської територіальної громади                                                              за рахунок субвенцій з  місцевих бюджетів </t>
  </si>
  <si>
    <t xml:space="preserve">субвенція з бюджету Богданівської сільської територіальної громади </t>
  </si>
  <si>
    <t>0913111</t>
  </si>
  <si>
    <t>ПРОПОЗИЦІЇ
по розподілу  іншої субвенції з бюджету Богданівської територіальної громади</t>
  </si>
  <si>
    <t>на відшкодування утримання однієї дитини, яка опинилась у складних життєвих обставинах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</si>
  <si>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</si>
  <si>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2111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</si>
  <si>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</si>
  <si>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</si>
  <si>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</si>
  <si>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</si>
  <si>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</si>
  <si>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</si>
  <si>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</si>
  <si>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</si>
  <si>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</si>
  <si>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</si>
  <si>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</si>
  <si>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</si>
  <si>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на відшкодування утримання однієї дитини, яка опинилась у складних життєвих обставинах з 01.03.2023 до 31.08.2023</t>
  </si>
  <si>
    <t>Пропозиції
по розподілу  іншої субвенції з бюджету Богданівської територіальної громади</t>
  </si>
  <si>
    <t>Уточнення бюджету Павлоградської міської територіальної громади за рахунок  субвенції  з бюджету Богданівської сільської територіальної громади</t>
  </si>
  <si>
    <t>КНП "Павлоградська  лікарня інтенсивного лікування" ПМР</t>
  </si>
  <si>
    <t>3210</t>
  </si>
  <si>
    <t>Капітальні трансферти підприємствам</t>
  </si>
  <si>
    <t>капітальний  ремонт травматологічного відділення</t>
  </si>
  <si>
    <t>Спеціальний  фонд</t>
  </si>
  <si>
    <t>Спеціальний фонд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</si>
</sst>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3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7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3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left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1" xfId="0" applyNumberFormat="1" applyFont="1" applyBorder="1" applyAlignment="1">
      <alignment horizontal="center" wrapText="1"/>
    </xf>
    <xf numFmtId="3" fontId="2" fillId="0" borderId="0" xfId="0" applyNumberFormat="1" applyFont="1"/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0" xfId="0" applyFont="1"/>
    <xf numFmtId="3" fontId="8" fillId="0" borderId="0" xfId="0" applyNumberFormat="1" applyFont="1"/>
    <xf numFmtId="0" fontId="9" fillId="0" borderId="0" xfId="0" applyFont="1" applyFill="1" applyAlignment="1">
      <alignment horizontal="center" vertical="center" wrapText="1"/>
    </xf>
    <xf numFmtId="3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3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3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 shrinkToFi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6" xfId="0" applyBorder="1" applyAlignment="1"/>
    <xf numFmtId="0" fontId="0" fillId="0" borderId="7" xfId="0" applyBorder="1" applyAlignment="1"/>
    <xf numFmtId="0" fontId="6" fillId="2" borderId="2" xfId="0" quotePrefix="1" applyFont="1" applyFill="1" applyBorder="1" applyAlignment="1">
      <alignment horizontal="center" vertical="center" wrapText="1"/>
    </xf>
    <xf numFmtId="4" fontId="6" fillId="2" borderId="2" xfId="0" quotePrefix="1" applyNumberFormat="1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abSelected="1" workbookViewId="0">
      <selection activeCell="E16" sqref="E16"/>
    </sheetView>
  </sheetViews>
  <sheetFormatPr defaultRowHeight="15.75"/>
  <cols>
    <col min="1" max="1" width="10.42578125" style="26" bestFit="1" customWidth="1"/>
    <col min="2" max="2" width="19.5703125" style="26" customWidth="1"/>
    <col min="3" max="3" width="7.42578125" style="26" bestFit="1" customWidth="1"/>
    <col min="4" max="4" width="45.7109375" style="26" customWidth="1"/>
    <col min="5" max="5" width="9.42578125" style="27" customWidth="1"/>
    <col min="6" max="6" width="43.28515625" style="26" customWidth="1"/>
  </cols>
  <sheetData>
    <row r="1" spans="1:6">
      <c r="F1" s="26">
        <v>3</v>
      </c>
    </row>
    <row r="2" spans="1:6" ht="41.45" customHeight="1">
      <c r="B2" s="54" t="s">
        <v>36</v>
      </c>
      <c r="C2" s="54"/>
      <c r="D2" s="54"/>
      <c r="E2" s="54"/>
      <c r="F2" s="54"/>
    </row>
    <row r="3" spans="1:6">
      <c r="B3" s="28"/>
      <c r="C3" s="28"/>
      <c r="D3" s="28"/>
      <c r="E3" s="29"/>
      <c r="F3" s="30" t="s">
        <v>8</v>
      </c>
    </row>
    <row r="4" spans="1:6" ht="14.25">
      <c r="A4" s="55" t="s">
        <v>9</v>
      </c>
      <c r="B4" s="55"/>
      <c r="C4" s="55"/>
      <c r="D4" s="55"/>
      <c r="E4" s="55"/>
      <c r="F4" s="55"/>
    </row>
    <row r="5" spans="1:6" ht="14.25">
      <c r="A5" s="55" t="s">
        <v>41</v>
      </c>
      <c r="B5" s="55"/>
      <c r="C5" s="55"/>
      <c r="D5" s="55"/>
      <c r="E5" s="55"/>
      <c r="F5" s="55"/>
    </row>
    <row r="6" spans="1:6" ht="14.25">
      <c r="A6" s="37" t="s">
        <v>10</v>
      </c>
      <c r="B6" s="56" t="s">
        <v>11</v>
      </c>
      <c r="C6" s="57"/>
      <c r="D6" s="58"/>
      <c r="E6" s="38" t="s">
        <v>0</v>
      </c>
      <c r="F6" s="37"/>
    </row>
    <row r="7" spans="1:6" ht="15">
      <c r="A7" s="59">
        <v>41053900</v>
      </c>
      <c r="B7" s="61" t="s">
        <v>12</v>
      </c>
      <c r="C7" s="62"/>
      <c r="D7" s="63"/>
      <c r="E7" s="39">
        <v>400000</v>
      </c>
      <c r="F7" s="40"/>
    </row>
    <row r="8" spans="1:6" ht="15">
      <c r="A8" s="60"/>
      <c r="B8" s="61" t="s">
        <v>13</v>
      </c>
      <c r="C8" s="62"/>
      <c r="D8" s="63"/>
      <c r="E8" s="39"/>
      <c r="F8" s="40"/>
    </row>
    <row r="9" spans="1:6" ht="31.5">
      <c r="A9" s="60"/>
      <c r="B9" s="61" t="s">
        <v>16</v>
      </c>
      <c r="C9" s="62"/>
      <c r="D9" s="63"/>
      <c r="E9" s="39">
        <v>400000</v>
      </c>
      <c r="F9" s="43" t="s">
        <v>40</v>
      </c>
    </row>
    <row r="10" spans="1:6" ht="14.25">
      <c r="A10" s="64" t="s">
        <v>14</v>
      </c>
      <c r="B10" s="65"/>
      <c r="C10" s="65"/>
      <c r="D10" s="66"/>
      <c r="E10" s="41">
        <f>E7</f>
        <v>400000</v>
      </c>
      <c r="F10" s="42"/>
    </row>
    <row r="11" spans="1:6" ht="39.75" customHeight="1">
      <c r="A11" s="67" t="s">
        <v>35</v>
      </c>
      <c r="B11" s="67"/>
      <c r="C11" s="67"/>
      <c r="D11" s="67"/>
      <c r="E11" s="67"/>
      <c r="F11" s="67"/>
    </row>
    <row r="12" spans="1:6">
      <c r="A12" s="33"/>
      <c r="B12" s="33"/>
      <c r="C12" s="49" t="s">
        <v>2</v>
      </c>
      <c r="D12" s="49"/>
      <c r="E12" s="49"/>
      <c r="F12" s="34" t="s">
        <v>8</v>
      </c>
    </row>
    <row r="13" spans="1:6">
      <c r="A13" s="50" t="s">
        <v>42</v>
      </c>
      <c r="B13" s="50"/>
      <c r="C13" s="50"/>
      <c r="D13" s="50"/>
      <c r="E13" s="50"/>
      <c r="F13" s="50"/>
    </row>
    <row r="14" spans="1:6" ht="21.75" customHeight="1">
      <c r="A14" s="35" t="s">
        <v>3</v>
      </c>
      <c r="B14" s="35" t="s">
        <v>4</v>
      </c>
      <c r="C14" s="35" t="s">
        <v>5</v>
      </c>
      <c r="D14" s="35" t="s">
        <v>6</v>
      </c>
      <c r="E14" s="36" t="s">
        <v>0</v>
      </c>
      <c r="F14" s="35" t="s">
        <v>1</v>
      </c>
    </row>
    <row r="15" spans="1:6" ht="81.75" customHeight="1">
      <c r="A15" s="44">
        <v>2010</v>
      </c>
      <c r="B15" s="45" t="s">
        <v>37</v>
      </c>
      <c r="C15" s="46" t="s">
        <v>38</v>
      </c>
      <c r="D15" s="47" t="s">
        <v>39</v>
      </c>
      <c r="E15" s="48">
        <v>400000</v>
      </c>
      <c r="F15" s="43" t="s">
        <v>40</v>
      </c>
    </row>
    <row r="16" spans="1:6">
      <c r="A16" s="51" t="s">
        <v>14</v>
      </c>
      <c r="B16" s="52"/>
      <c r="C16" s="52"/>
      <c r="D16" s="53"/>
      <c r="E16" s="31">
        <f>E15</f>
        <v>400000</v>
      </c>
      <c r="F16" s="32"/>
    </row>
  </sheetData>
  <mergeCells count="13">
    <mergeCell ref="C12:E12"/>
    <mergeCell ref="A13:F13"/>
    <mergeCell ref="A16:D16"/>
    <mergeCell ref="B2:F2"/>
    <mergeCell ref="A4:F4"/>
    <mergeCell ref="A5:F5"/>
    <mergeCell ref="B6:D6"/>
    <mergeCell ref="A7:A9"/>
    <mergeCell ref="B7:D7"/>
    <mergeCell ref="B8:D8"/>
    <mergeCell ref="B9:D9"/>
    <mergeCell ref="A10:D10"/>
    <mergeCell ref="A11:F11"/>
  </mergeCells>
  <phoneticPr fontId="1" type="noConversion"/>
  <pageMargins left="0" right="0" top="0" bottom="0" header="0" footer="0"/>
  <pageSetup paperSize="9" scale="75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view="pageBreakPreview" zoomScale="80" zoomScaleNormal="75" zoomScaleSheetLayoutView="80" workbookViewId="0">
      <selection sqref="A1:F65536"/>
    </sheetView>
  </sheetViews>
  <sheetFormatPr defaultRowHeight="23.25"/>
  <cols>
    <col min="1" max="1" width="16.42578125" style="1" customWidth="1"/>
    <col min="2" max="2" width="33.5703125" style="1" customWidth="1"/>
    <col min="3" max="3" width="20" style="1" customWidth="1"/>
    <col min="4" max="4" width="34.7109375" style="1" customWidth="1"/>
    <col min="5" max="5" width="22.28515625" style="20" customWidth="1"/>
    <col min="6" max="6" width="65.28515625" style="1" customWidth="1"/>
    <col min="7" max="7" width="4.28515625" style="1" customWidth="1"/>
    <col min="8" max="8" width="4.7109375" style="1" customWidth="1"/>
    <col min="9" max="9" width="9.140625" style="1"/>
    <col min="10" max="10" width="4.28515625" style="1" customWidth="1"/>
    <col min="11" max="11" width="8.85546875" style="1" customWidth="1"/>
    <col min="12" max="16384" width="9.140625" style="1"/>
  </cols>
  <sheetData>
    <row r="1" spans="1:11">
      <c r="F1" s="1">
        <v>6</v>
      </c>
    </row>
    <row r="2" spans="1:11" ht="60" customHeight="1">
      <c r="B2" s="68" t="s">
        <v>15</v>
      </c>
      <c r="C2" s="68"/>
      <c r="D2" s="68"/>
      <c r="E2" s="68"/>
      <c r="F2" s="68"/>
    </row>
    <row r="3" spans="1:11" ht="42.6" customHeight="1">
      <c r="B3" s="10"/>
      <c r="C3" s="10"/>
      <c r="D3" s="10"/>
      <c r="E3" s="18"/>
      <c r="F3" s="16" t="s">
        <v>8</v>
      </c>
    </row>
    <row r="4" spans="1:11" s="12" customFormat="1" ht="22.5">
      <c r="A4" s="69" t="s">
        <v>9</v>
      </c>
      <c r="B4" s="69"/>
      <c r="C4" s="69"/>
      <c r="D4" s="69"/>
      <c r="E4" s="69"/>
      <c r="F4" s="69"/>
    </row>
    <row r="5" spans="1:11" s="12" customFormat="1" ht="22.5">
      <c r="A5" s="69" t="s">
        <v>7</v>
      </c>
      <c r="B5" s="69"/>
      <c r="C5" s="69"/>
      <c r="D5" s="69"/>
      <c r="E5" s="69"/>
      <c r="F5" s="69"/>
    </row>
    <row r="6" spans="1:11" s="15" customFormat="1" ht="22.5">
      <c r="A6" s="14" t="s">
        <v>10</v>
      </c>
      <c r="B6" s="70" t="s">
        <v>11</v>
      </c>
      <c r="C6" s="71"/>
      <c r="D6" s="72"/>
      <c r="E6" s="19" t="s">
        <v>0</v>
      </c>
      <c r="F6" s="14"/>
    </row>
    <row r="7" spans="1:11" s="11" customFormat="1" ht="27" customHeight="1">
      <c r="A7" s="87">
        <v>41053900</v>
      </c>
      <c r="B7" s="84" t="s">
        <v>12</v>
      </c>
      <c r="C7" s="85"/>
      <c r="D7" s="86"/>
      <c r="E7" s="13">
        <f>E9</f>
        <v>86448</v>
      </c>
      <c r="F7" s="8"/>
    </row>
    <row r="8" spans="1:11" s="11" customFormat="1">
      <c r="A8" s="88"/>
      <c r="B8" s="84" t="s">
        <v>13</v>
      </c>
      <c r="C8" s="85"/>
      <c r="D8" s="86"/>
      <c r="E8" s="13"/>
      <c r="F8" s="8"/>
    </row>
    <row r="9" spans="1:11" s="11" customFormat="1" ht="67.5" customHeight="1">
      <c r="A9" s="88"/>
      <c r="B9" s="84" t="s">
        <v>16</v>
      </c>
      <c r="C9" s="85"/>
      <c r="D9" s="86"/>
      <c r="E9" s="13">
        <v>86448</v>
      </c>
      <c r="F9" s="6" t="s">
        <v>19</v>
      </c>
    </row>
    <row r="10" spans="1:11" s="12" customFormat="1" ht="35.450000000000003" customHeight="1">
      <c r="A10" s="73" t="s">
        <v>14</v>
      </c>
      <c r="B10" s="74"/>
      <c r="C10" s="74"/>
      <c r="D10" s="75"/>
      <c r="E10" s="7">
        <f>E7</f>
        <v>86448</v>
      </c>
      <c r="F10" s="21"/>
      <c r="G10" s="17"/>
      <c r="H10" s="17"/>
      <c r="I10" s="17"/>
      <c r="J10" s="17"/>
      <c r="K10" s="17"/>
    </row>
    <row r="11" spans="1:11" ht="54.75" customHeight="1">
      <c r="A11" s="76" t="s">
        <v>18</v>
      </c>
      <c r="B11" s="76"/>
      <c r="C11" s="76"/>
      <c r="D11" s="76"/>
      <c r="E11" s="76"/>
      <c r="F11" s="76"/>
    </row>
    <row r="12" spans="1:11">
      <c r="A12" s="2"/>
      <c r="B12" s="2"/>
      <c r="C12" s="77" t="s">
        <v>2</v>
      </c>
      <c r="D12" s="77"/>
      <c r="E12" s="77"/>
      <c r="F12" s="3" t="s">
        <v>8</v>
      </c>
    </row>
    <row r="13" spans="1:11">
      <c r="A13" s="78" t="s">
        <v>7</v>
      </c>
      <c r="B13" s="78"/>
      <c r="C13" s="78"/>
      <c r="D13" s="78"/>
      <c r="E13" s="78"/>
      <c r="F13" s="78"/>
    </row>
    <row r="14" spans="1:11">
      <c r="A14" s="4" t="s">
        <v>3</v>
      </c>
      <c r="B14" s="4" t="s">
        <v>4</v>
      </c>
      <c r="C14" s="4" t="s">
        <v>5</v>
      </c>
      <c r="D14" s="4" t="s">
        <v>6</v>
      </c>
      <c r="E14" s="5" t="s">
        <v>0</v>
      </c>
      <c r="F14" s="4" t="s">
        <v>1</v>
      </c>
    </row>
    <row r="15" spans="1:11" ht="30.75" customHeight="1">
      <c r="A15" s="82" t="s">
        <v>17</v>
      </c>
      <c r="B15" s="83" t="s">
        <v>20</v>
      </c>
      <c r="C15" s="9" t="s">
        <v>21</v>
      </c>
      <c r="D15" s="25" t="s">
        <v>22</v>
      </c>
      <c r="E15" s="24">
        <v>34116</v>
      </c>
      <c r="F15" s="79" t="s">
        <v>34</v>
      </c>
    </row>
    <row r="16" spans="1:11" ht="45">
      <c r="A16" s="80"/>
      <c r="B16" s="80"/>
      <c r="C16" s="22">
        <v>2120</v>
      </c>
      <c r="D16" s="25" t="s">
        <v>23</v>
      </c>
      <c r="E16" s="23">
        <v>7506</v>
      </c>
      <c r="F16" s="80"/>
    </row>
    <row r="17" spans="1:6" ht="48.75" customHeight="1">
      <c r="A17" s="80"/>
      <c r="B17" s="80"/>
      <c r="C17" s="22">
        <v>2210</v>
      </c>
      <c r="D17" s="25" t="s">
        <v>24</v>
      </c>
      <c r="E17" s="23">
        <v>1992</v>
      </c>
      <c r="F17" s="80"/>
    </row>
    <row r="18" spans="1:6" ht="67.5">
      <c r="A18" s="80"/>
      <c r="B18" s="80"/>
      <c r="C18" s="22">
        <v>2220</v>
      </c>
      <c r="D18" s="25" t="s">
        <v>25</v>
      </c>
      <c r="E18" s="23">
        <v>180</v>
      </c>
      <c r="F18" s="80"/>
    </row>
    <row r="19" spans="1:6" ht="27.75" customHeight="1">
      <c r="A19" s="80"/>
      <c r="B19" s="80"/>
      <c r="C19" s="22">
        <v>2230</v>
      </c>
      <c r="D19" s="25" t="s">
        <v>26</v>
      </c>
      <c r="E19" s="23">
        <v>21624</v>
      </c>
      <c r="F19" s="80"/>
    </row>
    <row r="20" spans="1:6" ht="39" customHeight="1">
      <c r="A20" s="80"/>
      <c r="B20" s="80"/>
      <c r="C20" s="22">
        <v>2240</v>
      </c>
      <c r="D20" s="25" t="s">
        <v>27</v>
      </c>
      <c r="E20" s="23">
        <v>2130</v>
      </c>
      <c r="F20" s="80"/>
    </row>
    <row r="21" spans="1:6" ht="45">
      <c r="A21" s="80"/>
      <c r="B21" s="80"/>
      <c r="C21" s="22">
        <v>2250</v>
      </c>
      <c r="D21" s="25" t="s">
        <v>28</v>
      </c>
      <c r="E21" s="23">
        <v>72</v>
      </c>
      <c r="F21" s="80"/>
    </row>
    <row r="22" spans="1:6" ht="45">
      <c r="A22" s="80"/>
      <c r="B22" s="80"/>
      <c r="C22" s="22">
        <v>2271</v>
      </c>
      <c r="D22" s="25" t="s">
        <v>29</v>
      </c>
      <c r="E22" s="23">
        <v>14646</v>
      </c>
      <c r="F22" s="80"/>
    </row>
    <row r="23" spans="1:6" ht="45" customHeight="1">
      <c r="A23" s="80"/>
      <c r="B23" s="80"/>
      <c r="C23" s="22">
        <v>2272</v>
      </c>
      <c r="D23" s="25" t="s">
        <v>30</v>
      </c>
      <c r="E23" s="23">
        <v>1140</v>
      </c>
      <c r="F23" s="80"/>
    </row>
    <row r="24" spans="1:6" ht="26.25" customHeight="1">
      <c r="A24" s="80"/>
      <c r="B24" s="80"/>
      <c r="C24" s="22">
        <v>2273</v>
      </c>
      <c r="D24" s="25" t="s">
        <v>31</v>
      </c>
      <c r="E24" s="23">
        <v>2898</v>
      </c>
      <c r="F24" s="80"/>
    </row>
    <row r="25" spans="1:6" ht="63" customHeight="1">
      <c r="A25" s="80"/>
      <c r="B25" s="80"/>
      <c r="C25" s="22">
        <v>2275</v>
      </c>
      <c r="D25" s="25" t="s">
        <v>32</v>
      </c>
      <c r="E25" s="23">
        <v>84</v>
      </c>
      <c r="F25" s="80"/>
    </row>
    <row r="26" spans="1:6" ht="117" customHeight="1">
      <c r="A26" s="81"/>
      <c r="B26" s="81"/>
      <c r="C26" s="22">
        <v>2282</v>
      </c>
      <c r="D26" s="25" t="s">
        <v>33</v>
      </c>
      <c r="E26" s="23">
        <v>60</v>
      </c>
      <c r="F26" s="81"/>
    </row>
    <row r="27" spans="1:6" ht="48" customHeight="1">
      <c r="A27" s="73" t="s">
        <v>14</v>
      </c>
      <c r="B27" s="74"/>
      <c r="C27" s="74"/>
      <c r="D27" s="75"/>
      <c r="E27" s="7">
        <f>E15+E16+E17+E18+E19+E20+E21+E22+E23+E24+E25+E26</f>
        <v>86448</v>
      </c>
      <c r="F27" s="21"/>
    </row>
  </sheetData>
  <mergeCells count="16">
    <mergeCell ref="B2:F2"/>
    <mergeCell ref="A4:F4"/>
    <mergeCell ref="A5:F5"/>
    <mergeCell ref="B6:D6"/>
    <mergeCell ref="A27:D27"/>
    <mergeCell ref="A11:F11"/>
    <mergeCell ref="C12:E12"/>
    <mergeCell ref="A13:F13"/>
    <mergeCell ref="F15:F26"/>
    <mergeCell ref="A15:A26"/>
    <mergeCell ref="B15:B26"/>
    <mergeCell ref="A10:D10"/>
    <mergeCell ref="B9:D9"/>
    <mergeCell ref="A7:A9"/>
    <mergeCell ref="B8:D8"/>
    <mergeCell ref="B7:D7"/>
  </mergeCells>
  <phoneticPr fontId="1" type="noConversion"/>
  <pageMargins left="0.27559055118110237" right="0" top="0.15748031496062992" bottom="0" header="0.19685039370078741" footer="0.19685039370078741"/>
  <pageSetup paperSize="9" scale="5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2" sqref="G32"/>
    </sheetView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Лист3</vt:lpstr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RTI</dc:creator>
  <cp:lastModifiedBy>User</cp:lastModifiedBy>
  <cp:lastPrinted>2023-04-06T11:07:43Z</cp:lastPrinted>
  <dcterms:created xsi:type="dcterms:W3CDTF">2007-09-04T05:34:41Z</dcterms:created>
  <dcterms:modified xsi:type="dcterms:W3CDTF">2023-04-06T11:13:58Z</dcterms:modified>
</cp:coreProperties>
</file>